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Meu Drive\A_IVAD\Projetos Finalizados_CODEVASF\Volume 2\Proj. Luminotécnico e Elétrico\"/>
    </mc:Choice>
  </mc:AlternateContent>
  <xr:revisionPtr revIDLastSave="0" documentId="13_ncr:1_{7EC43073-F0B6-4EB4-A587-FB68089F2E2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definedNames>
    <definedName name="_xlnm.Print_Area" localSheetId="0">Plan1!$A$6:$F$69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D24" i="1"/>
  <c r="F24" i="1" s="1"/>
  <c r="F25" i="1"/>
  <c r="F26" i="1"/>
  <c r="F27" i="1"/>
  <c r="F28" i="1"/>
  <c r="F29" i="1"/>
  <c r="F30" i="1"/>
  <c r="F31" i="1"/>
  <c r="F32" i="1"/>
  <c r="F33" i="1"/>
  <c r="F34" i="1"/>
  <c r="F35" i="1"/>
  <c r="F36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2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Usuário do Windows:</t>
        </r>
        <r>
          <rPr>
            <sz val="9"/>
            <color indexed="81"/>
            <rFont val="Segoe UI"/>
            <family val="2"/>
          </rPr>
          <t xml:space="preserve">
7 METROS POR POSTE</t>
        </r>
      </text>
    </comment>
  </commentList>
</comments>
</file>

<file path=xl/sharedStrings.xml><?xml version="1.0" encoding="utf-8"?>
<sst xmlns="http://schemas.openxmlformats.org/spreadsheetml/2006/main" count="153" uniqueCount="95">
  <si>
    <t>RELAÇÃO DE MATERIAIS - TOTAL</t>
  </si>
  <si>
    <t>DESCRIÇÃO TÉCNICO</t>
  </si>
  <si>
    <t>DESCRIÇÃO</t>
  </si>
  <si>
    <t>UNID.</t>
  </si>
  <si>
    <t>QT</t>
  </si>
  <si>
    <t>VALOR UNITARIO</t>
  </si>
  <si>
    <t>VALOR TOTAL</t>
  </si>
  <si>
    <t>un</t>
  </si>
  <si>
    <t>Fita isolante de baixa tensão 1kV, 20m</t>
  </si>
  <si>
    <t>Fita isolante anti-chama de Baixa Fusão de 19mmx20m espessura - 0,9mm</t>
  </si>
  <si>
    <t>Parafuso cabeça lentilha, 6x30mm</t>
  </si>
  <si>
    <t>Haste de aterramento em aço cobreado, 1/2"x2,4m</t>
  </si>
  <si>
    <t>Conector para haste de aterramento 1/2"</t>
  </si>
  <si>
    <t>Refletor 200W LED</t>
  </si>
  <si>
    <t>Eletroduto PEAD com guia 20 mm</t>
  </si>
  <si>
    <t>m</t>
  </si>
  <si>
    <t>Eletroduto PVC roscável 25mm</t>
  </si>
  <si>
    <t>Eletroduto preto PVC Rígido 3/4", 3000mm (vara) Rosca</t>
  </si>
  <si>
    <t>pç</t>
  </si>
  <si>
    <t>Curva PVC roscável 25mm</t>
  </si>
  <si>
    <t>Curva 90 preta PVC 3/4'' roscável</t>
  </si>
  <si>
    <t>Luva PVC roscável 25mm</t>
  </si>
  <si>
    <t>Luva preta PVC 3/4" roscável</t>
  </si>
  <si>
    <t>cabo pp 3x1,5</t>
  </si>
  <si>
    <t xml:space="preserve">Cabo de cobre isol. Flex EPR 0,6/1kv 4mm² na cor Vermelho. </t>
  </si>
  <si>
    <t xml:space="preserve">Cabo de cobre isol. Flex EPR 0,6/1kv 4mm² na cor Preto. </t>
  </si>
  <si>
    <t xml:space="preserve">Cabo de cobre isol. Flex EPR 0,6/1kv 4mm² na cor Azul. </t>
  </si>
  <si>
    <t>TOTAL</t>
  </si>
  <si>
    <t>Obs. As Caixas de passagem em alvenária, o envelopamento de concreto e as bases para fixação dos postes não estão inclusas na relação.</t>
  </si>
  <si>
    <t>ORÇAMENTO CIGIP</t>
  </si>
  <si>
    <t>PROJETO:</t>
  </si>
  <si>
    <t>EMPREENDIMENTO:</t>
  </si>
  <si>
    <t>RESPONSÁVEL TÉCNICO:</t>
  </si>
  <si>
    <t>RESPONSÁVEL COTAÇÃO:</t>
  </si>
  <si>
    <t xml:space="preserve">EDGAR AZEVEDO </t>
  </si>
  <si>
    <t>Haste de aterramento em aço cobreado, 1/2"x1,5m</t>
  </si>
  <si>
    <t>Conector  tipo G para haste de aterramento 1/2"</t>
  </si>
  <si>
    <t>Relé foto célula eletrônico com faixa de tensão entre 105V a 305V, NA</t>
  </si>
  <si>
    <t>Fita bandit em alumínio de 1/2"</t>
  </si>
  <si>
    <t>Fecho para fita bandit em alumínio de 1/2"</t>
  </si>
  <si>
    <t>Eletroduto PEAD com guia 40mm com guia 2"</t>
  </si>
  <si>
    <t>Cabo de cobre Isolado flexível MULTIPOLAR de 3x#1,5mm² / 750 V (PP)</t>
  </si>
  <si>
    <t>Cabo de cobre isol. Flex EPR ou XLPE 0,6/1kv 6,0mm², classe 4 e 5 de encordoamento, 90° C, resistente à chama. Na cor Vermelho.</t>
  </si>
  <si>
    <t>Cabo de cobre isol. Flex EPR ou XLPE 0,6/1kv 6,0mm², classe 4 e 5 de encordoamento, 90° C, resistente à chama. Na cor Preto.</t>
  </si>
  <si>
    <t>Cabo de cobre isol. Flex EPR ou XLPE 0,6/1kv 6,0mm², classe 4 e 5 de encordoamento, 90° C, resistente à chama. Na cor Azul.</t>
  </si>
  <si>
    <t>Conector cunha 6,0mm², der. 1,5-4,0mm²</t>
  </si>
  <si>
    <t xml:space="preserve">Luminária pública LED 100W, ângulo de abertura de 120º, drive integrado com fator de potência mínimo de 0,92.A sua fixação deverá ser para braço com encaixe de diâmetro de Ø40 – 60mm. Sem base para rele. </t>
  </si>
  <si>
    <t>Poste de ferro curvo com base de 10m, com comprimento de braço curvo de 1,50 m e altura de 1,00 m.</t>
  </si>
  <si>
    <t>Poste de ferro curvo com base de 10m, com dois braços curvo de comprimento de 1,50 m e altura de 1,00 m.</t>
  </si>
  <si>
    <t>Chave de iluminação pública 32 A monofásica blindada, cip-90 (caixa em ABS uv-estabilizada à prova de intempérie, com tomada para relé fotoelétrico, tensão de operação 220/240v; 50/60hz, com dois suportes para montagem, tampa com dobradiças e gaxeta de vedação, bobina de fácil substituição sem necessidade de desconectar a chave.</t>
  </si>
  <si>
    <t>Eletroduto PEAD com guia 25mm com guia 2"</t>
  </si>
  <si>
    <t>Eletroduto preto PVC Rígido 1", 3000mm (vara) Rosca</t>
  </si>
  <si>
    <t>Curva 90 preta PVC 1"'' roscável</t>
  </si>
  <si>
    <t>Luva preta PVC 1"" roscável</t>
  </si>
  <si>
    <t>LUMINÁRIA SPOT DE PISO DE 30W DE LAMPADA DE LED NA COR AMARELO</t>
  </si>
  <si>
    <t>ARANDELAS (PAREDE) ACABAMENTO NA COR PRETO FOSCO, LÂMPADA DE 5W COR AMARELA.</t>
  </si>
  <si>
    <t>BRAÇO 1 METRO DE METÁLICO PARA REFLETOR DOS LETREIROS,  RECEBER  LED DE 50W DE LUZ BRANCA FRIA.</t>
  </si>
  <si>
    <t>REFLETOR DE LED DE 50W DE LUZ BRANCA FRIA</t>
  </si>
  <si>
    <t>Espelho cego placa com um furo de caixa 2x4 fabricada em PVC</t>
  </si>
  <si>
    <t>Caixa de passagem retangular 4x2" em PVC</t>
  </si>
  <si>
    <t>SILAS</t>
  </si>
  <si>
    <t>DATA ORÇAMENTO: 22/08/2023</t>
  </si>
  <si>
    <t>IP. DA ORLA LAGUNAR DE LAGOA DA CANOA</t>
  </si>
  <si>
    <t>REDE SUBTERRÂNEA DE IP</t>
  </si>
  <si>
    <t>LISTA DE MATERIAL DE PADRÃO MONOFASICO</t>
  </si>
  <si>
    <t>CURVA EM PVC DE 90º, ROSCÁVEL DE 25mm DE DIÂMETRO</t>
  </si>
  <si>
    <t>CURVA EM PVC DE 90º, ROSCÁVEL DE 20mm DE DIÂMETRO</t>
  </si>
  <si>
    <t>LUVA EM PVC, ROSCÁVEL PARA ELETRODUTO 25mm DE  DIÂMETRO</t>
  </si>
  <si>
    <t>LUVA EM PVC, ROSCÁVEL PARA ELETRODUTO 20mm DE  DIÂMETRO</t>
  </si>
  <si>
    <t>FITA BANDIT EM CHAPA DE AÇO 19mm</t>
  </si>
  <si>
    <t>FECHO PARA FITA BANDIT 19mm</t>
  </si>
  <si>
    <t>ELETRODUTO EM PVC, RÍGIDO, ROSCÁVEL DE 25mm DE DIÂMETRO DE 3m</t>
  </si>
  <si>
    <t>ELETRODUTO EM PVC, RÍGIDO, ROSCÁVEL DE 20mm DE DIÂMETRO</t>
  </si>
  <si>
    <t>CAIXA DE MEDIÇÃO MONOFÁSICA</t>
  </si>
  <si>
    <t xml:space="preserve">CAIXA DE INSPEÇÃO DE ATERRAMENTO </t>
  </si>
  <si>
    <t>HASTE DE ATERRAMENTO, AÇO COBREADO 1/2"x2000mm</t>
  </si>
  <si>
    <t>CONECTOR PARA HASTE DE ATERRAMENTO 1/2"</t>
  </si>
  <si>
    <t>DISJUNTOR TERMOMAGNETICO MONOPOLAR 40A, 3KA, 220V</t>
  </si>
  <si>
    <t>Poste de concreto, seção duplo "T" 9 metros 300DAN, Padrão EQUATORIAL AL</t>
  </si>
  <si>
    <t>UND</t>
  </si>
  <si>
    <t>Poste de concreto, seção duplo "T" 9 metros 600DAN, Padrão EQUATORIAL AL</t>
  </si>
  <si>
    <t>Arruela quadrada aço 38x38x3 ØF18 mm</t>
  </si>
  <si>
    <t>Parafuso Cabeça Quadrada Galvanizado M-16 x 250mm com porca</t>
  </si>
  <si>
    <t>Parafuso Olhal Galvanizado M-16 x 250m com porca</t>
  </si>
  <si>
    <t>Armação vertical pesada secundária (3x16) de 1x1 estribo Galv. (116)</t>
  </si>
  <si>
    <t>Cabo multiplexado duplex em alumínio com 1 fase isoladA em XLPE  0,6/1 kV (coloridas) e 1 cabo de liga de aluminio nu, todos com seção de 35mm²</t>
  </si>
  <si>
    <t>M</t>
  </si>
  <si>
    <t>Cabo de cobre NU #16mm²</t>
  </si>
  <si>
    <t>KG</t>
  </si>
  <si>
    <t>Haste de aterramento 5/8x2400mm</t>
  </si>
  <si>
    <t>Isolador tipo roldana de 76x79mm, isolação para 1 Kv</t>
  </si>
  <si>
    <t>Conector de compressão TIPO G para Haste 5/8"</t>
  </si>
  <si>
    <t>Alça pré-formada para cabo multiplex 35mm²</t>
  </si>
  <si>
    <t xml:space="preserve">LISTA DE MATERIAL DA REDE DE BAIXA TENSÃO </t>
  </si>
  <si>
    <t>CABO DE COBRE, ISOLAÇÃO EM PVC, 750V, 10mm², VERDE, VERMELHO E AZUL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</si>
</sst>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.5"/>
      <name val="Calibri"/>
      <family val="2"/>
      <scheme val="minor"/>
    </font>
    <font>
      <b/>
      <sz val="11.5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b/>
      <sz val="11.5"/>
      <color theme="0"/>
      <name val="Calibri"/>
      <family val="2"/>
      <scheme val="minor"/>
    </font>
    <font>
      <sz val="11.5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3" borderId="0" xfId="0" applyFill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/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3" fontId="0" fillId="0" borderId="0" xfId="2" applyFont="1" applyBorder="1"/>
    <xf numFmtId="43" fontId="0" fillId="0" borderId="0" xfId="2" applyFont="1"/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43" fontId="8" fillId="2" borderId="4" xfId="2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43" fontId="7" fillId="0" borderId="4" xfId="2" applyFont="1" applyFill="1" applyBorder="1" applyAlignment="1">
      <alignment horizontal="center" vertical="center" wrapText="1"/>
    </xf>
    <xf numFmtId="44" fontId="7" fillId="0" borderId="4" xfId="1" applyFont="1" applyFill="1" applyBorder="1" applyAlignment="1">
      <alignment horizontal="center" vertical="center" wrapText="1"/>
    </xf>
    <xf numFmtId="43" fontId="7" fillId="0" borderId="4" xfId="2" applyFont="1" applyFill="1" applyBorder="1" applyAlignment="1">
      <alignment horizontal="center" vertical="center"/>
    </xf>
    <xf numFmtId="44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3" fontId="7" fillId="0" borderId="5" xfId="2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43" fontId="7" fillId="0" borderId="6" xfId="2" applyFont="1" applyFill="1" applyBorder="1" applyAlignment="1">
      <alignment horizontal="center" vertical="center"/>
    </xf>
    <xf numFmtId="44" fontId="7" fillId="0" borderId="6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44" fontId="8" fillId="4" borderId="4" xfId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7" fillId="0" borderId="0" xfId="0" applyFont="1"/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43" fontId="7" fillId="0" borderId="4" xfId="2" applyFont="1" applyBorder="1" applyAlignment="1">
      <alignment horizontal="center" vertical="center"/>
    </xf>
    <xf numFmtId="0" fontId="7" fillId="0" borderId="4" xfId="0" applyFont="1" applyBorder="1"/>
    <xf numFmtId="0" fontId="9" fillId="0" borderId="0" xfId="0" applyFont="1"/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43" fontId="9" fillId="0" borderId="4" xfId="2" applyFont="1" applyBorder="1" applyAlignment="1">
      <alignment horizontal="center" vertical="center"/>
    </xf>
    <xf numFmtId="0" fontId="9" fillId="0" borderId="4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43" fontId="11" fillId="2" borderId="4" xfId="2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43" fontId="9" fillId="0" borderId="4" xfId="2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44" fontId="9" fillId="0" borderId="4" xfId="1" applyFont="1" applyFill="1" applyBorder="1" applyAlignment="1">
      <alignment horizontal="center" vertical="center"/>
    </xf>
    <xf numFmtId="0" fontId="9" fillId="0" borderId="0" xfId="0" applyFont="1" applyBorder="1"/>
    <xf numFmtId="43" fontId="9" fillId="0" borderId="0" xfId="2" applyFont="1" applyBorder="1"/>
  </cellXfs>
  <cellStyles count="3">
    <cellStyle name="Moeda" xfId="1" builtinId="4"/>
    <cellStyle name="Normal" xfId="0" builtinId="0"/>
    <cellStyle name="Vírgula" xfId="2" builtin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195603</xdr:colOff>
      <xdr:row>0</xdr:row>
      <xdr:rowOff>51026</xdr:rowOff>
    </xdr:from>
    <xdr:to>
      <xdr:col>1</xdr:col>
      <xdr:colOff>1662579</xdr:colOff>
      <xdr:row>0</xdr:row>
      <xdr:rowOff>763102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" r="61823"/>
        <a:stretch>
          <a:fillRect/>
        </a:stretch>
      </xdr:blipFill>
      <xdr:spPr bwMode="auto">
        <a:xfrm>
          <a:off x="195603" y="51026"/>
          <a:ext cx="1466976" cy="712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224"/>
  <sheetViews>
    <sheetView tabSelected="1" view="pageBreakPreview" zoomScaleNormal="98" zoomScaleSheetLayoutView="100" workbookViewId="0">
      <selection activeCell="H5" sqref="H5"/>
    </sheetView>
  </sheetViews>
  <sheetFormatPr defaultRowHeight="15" x14ac:dyDescent="0.25"/>
  <cols>
    <col min="1" max="1" width="35" customWidth="1"/>
    <col min="2" max="2" width="40.7109375" customWidth="1"/>
    <col min="3" max="3" width="10.28515625" customWidth="1"/>
    <col min="4" max="4" width="13.140625" style="18" customWidth="1"/>
    <col min="5" max="5" width="12.28515625" customWidth="1"/>
    <col min="6" max="6" width="41.7109375" customWidth="1"/>
    <col min="7" max="7" width="20" customWidth="1"/>
    <col min="8" max="8" width="21.42578125" customWidth="1"/>
    <col min="9" max="9" width="16.5703125" customWidth="1"/>
  </cols>
  <sheetData>
    <row r="1" spans="1:11" ht="66" customHeight="1" x14ac:dyDescent="0.25">
      <c r="B1" s="8" t="s">
        <v>29</v>
      </c>
      <c r="C1" s="9"/>
      <c r="D1" s="9"/>
      <c r="E1" s="9"/>
      <c r="F1" s="10"/>
      <c r="I1" s="6"/>
      <c r="J1" s="6"/>
      <c r="K1" s="6"/>
    </row>
    <row r="2" spans="1:11" ht="18.75" x14ac:dyDescent="0.3">
      <c r="A2" s="11"/>
      <c r="B2" s="12" t="s">
        <v>30</v>
      </c>
      <c r="C2" s="13" t="s">
        <v>63</v>
      </c>
      <c r="D2" s="13"/>
      <c r="E2" s="13"/>
      <c r="F2" s="13"/>
      <c r="I2" s="2"/>
      <c r="J2" s="2"/>
      <c r="K2" s="2"/>
    </row>
    <row r="3" spans="1:11" ht="18.75" x14ac:dyDescent="0.25">
      <c r="A3" s="11"/>
      <c r="B3" s="14" t="s">
        <v>31</v>
      </c>
      <c r="C3" s="15" t="s">
        <v>62</v>
      </c>
      <c r="D3" s="15"/>
      <c r="E3" s="15"/>
      <c r="F3" s="15"/>
      <c r="I3" s="3"/>
      <c r="J3" s="4"/>
      <c r="K3" s="4"/>
    </row>
    <row r="4" spans="1:11" ht="18.75" x14ac:dyDescent="0.25">
      <c r="A4" s="11"/>
      <c r="B4" s="14" t="s">
        <v>32</v>
      </c>
      <c r="C4" s="16" t="s">
        <v>34</v>
      </c>
      <c r="D4" s="16"/>
      <c r="E4" s="16"/>
      <c r="F4" s="16"/>
      <c r="I4" s="3"/>
      <c r="J4" s="4"/>
      <c r="K4" s="4"/>
    </row>
    <row r="5" spans="1:11" ht="18.75" x14ac:dyDescent="0.25">
      <c r="A5" s="11"/>
      <c r="B5" s="14" t="s">
        <v>33</v>
      </c>
      <c r="C5" s="16" t="s">
        <v>60</v>
      </c>
      <c r="D5" s="16"/>
      <c r="E5" s="16" t="s">
        <v>61</v>
      </c>
      <c r="F5" s="16"/>
      <c r="I5" s="3"/>
      <c r="J5" s="4"/>
      <c r="K5" s="4"/>
    </row>
    <row r="6" spans="1:11" x14ac:dyDescent="0.25">
      <c r="A6" s="19"/>
      <c r="B6" s="20" t="s">
        <v>0</v>
      </c>
      <c r="C6" s="21"/>
      <c r="D6" s="21"/>
      <c r="E6" s="21"/>
      <c r="F6" s="22"/>
      <c r="I6" s="3"/>
      <c r="J6" s="4"/>
      <c r="K6" s="4"/>
    </row>
    <row r="7" spans="1:11" ht="30" x14ac:dyDescent="0.25">
      <c r="A7" s="23" t="s">
        <v>1</v>
      </c>
      <c r="B7" s="23" t="s">
        <v>2</v>
      </c>
      <c r="C7" s="23" t="s">
        <v>3</v>
      </c>
      <c r="D7" s="24" t="s">
        <v>4</v>
      </c>
      <c r="E7" s="25" t="s">
        <v>5</v>
      </c>
      <c r="F7" s="25" t="s">
        <v>6</v>
      </c>
      <c r="I7" s="5"/>
      <c r="J7" s="4"/>
      <c r="K7" s="4"/>
    </row>
    <row r="8" spans="1:11" ht="90" x14ac:dyDescent="0.25">
      <c r="A8" s="23"/>
      <c r="B8" s="26" t="s">
        <v>46</v>
      </c>
      <c r="C8" s="27" t="s">
        <v>7</v>
      </c>
      <c r="D8" s="28">
        <v>105</v>
      </c>
      <c r="E8" s="26"/>
      <c r="F8" s="29">
        <f t="shared" ref="F8:F35" si="0">D8*E8</f>
        <v>0</v>
      </c>
      <c r="I8" s="3"/>
      <c r="J8" s="4"/>
      <c r="K8" s="4"/>
    </row>
    <row r="9" spans="1:11" ht="45" x14ac:dyDescent="0.25">
      <c r="A9" s="23"/>
      <c r="B9" s="26" t="s">
        <v>56</v>
      </c>
      <c r="C9" s="27" t="s">
        <v>7</v>
      </c>
      <c r="D9" s="30">
        <v>5</v>
      </c>
      <c r="E9" s="31"/>
      <c r="F9" s="29">
        <f>D9*E9</f>
        <v>0</v>
      </c>
      <c r="I9" s="3"/>
      <c r="J9" s="4"/>
      <c r="K9" s="4"/>
    </row>
    <row r="10" spans="1:11" ht="30" x14ac:dyDescent="0.25">
      <c r="A10" s="23"/>
      <c r="B10" s="26" t="s">
        <v>54</v>
      </c>
      <c r="C10" s="27" t="s">
        <v>7</v>
      </c>
      <c r="D10" s="30">
        <v>17</v>
      </c>
      <c r="E10" s="31"/>
      <c r="F10" s="29">
        <f t="shared" si="0"/>
        <v>0</v>
      </c>
      <c r="I10" s="3"/>
      <c r="J10" s="4"/>
      <c r="K10" s="4"/>
    </row>
    <row r="11" spans="1:11" ht="45" x14ac:dyDescent="0.25">
      <c r="A11" s="23"/>
      <c r="B11" s="26" t="s">
        <v>55</v>
      </c>
      <c r="C11" s="27" t="s">
        <v>7</v>
      </c>
      <c r="D11" s="30">
        <v>12</v>
      </c>
      <c r="E11" s="31"/>
      <c r="F11" s="29">
        <f t="shared" si="0"/>
        <v>0</v>
      </c>
      <c r="I11" s="3"/>
      <c r="J11" s="4"/>
      <c r="K11" s="4"/>
    </row>
    <row r="12" spans="1:11" ht="30" x14ac:dyDescent="0.25">
      <c r="A12" s="23"/>
      <c r="B12" s="26" t="s">
        <v>57</v>
      </c>
      <c r="C12" s="27" t="s">
        <v>7</v>
      </c>
      <c r="D12" s="30">
        <v>5</v>
      </c>
      <c r="E12" s="31"/>
      <c r="F12" s="29">
        <f t="shared" si="0"/>
        <v>0</v>
      </c>
      <c r="I12" s="3"/>
      <c r="J12" s="4"/>
      <c r="K12" s="4"/>
    </row>
    <row r="13" spans="1:11" x14ac:dyDescent="0.25">
      <c r="A13" s="23"/>
      <c r="B13" s="26" t="s">
        <v>59</v>
      </c>
      <c r="C13" s="27" t="s">
        <v>7</v>
      </c>
      <c r="D13" s="30">
        <v>25</v>
      </c>
      <c r="E13" s="31"/>
      <c r="F13" s="29">
        <f t="shared" si="0"/>
        <v>0</v>
      </c>
      <c r="I13" s="3"/>
      <c r="J13" s="4"/>
      <c r="K13" s="4"/>
    </row>
    <row r="14" spans="1:11" ht="30" x14ac:dyDescent="0.25">
      <c r="A14" s="23"/>
      <c r="B14" s="26" t="s">
        <v>58</v>
      </c>
      <c r="C14" s="27" t="s">
        <v>7</v>
      </c>
      <c r="D14" s="30">
        <v>25</v>
      </c>
      <c r="E14" s="31"/>
      <c r="F14" s="29">
        <f t="shared" si="0"/>
        <v>0</v>
      </c>
      <c r="I14" s="3"/>
      <c r="J14" s="4"/>
      <c r="K14" s="4"/>
    </row>
    <row r="15" spans="1:11" ht="45" x14ac:dyDescent="0.25">
      <c r="A15" s="23"/>
      <c r="B15" s="32" t="s">
        <v>47</v>
      </c>
      <c r="C15" s="27" t="s">
        <v>7</v>
      </c>
      <c r="D15" s="28">
        <v>3</v>
      </c>
      <c r="E15" s="26"/>
      <c r="F15" s="29">
        <f t="shared" si="0"/>
        <v>0</v>
      </c>
      <c r="I15" s="3"/>
      <c r="J15" s="4"/>
      <c r="K15" s="4"/>
    </row>
    <row r="16" spans="1:11" ht="45" x14ac:dyDescent="0.25">
      <c r="A16" s="23"/>
      <c r="B16" s="32" t="s">
        <v>48</v>
      </c>
      <c r="C16" s="27" t="s">
        <v>7</v>
      </c>
      <c r="D16" s="28">
        <v>51</v>
      </c>
      <c r="E16" s="26"/>
      <c r="F16" s="29">
        <f t="shared" si="0"/>
        <v>0</v>
      </c>
      <c r="I16" s="3"/>
      <c r="J16" s="4"/>
      <c r="K16" s="4"/>
    </row>
    <row r="17" spans="1:96" ht="30" x14ac:dyDescent="0.25">
      <c r="A17" s="33" t="s">
        <v>8</v>
      </c>
      <c r="B17" s="26" t="s">
        <v>9</v>
      </c>
      <c r="C17" s="27" t="s">
        <v>7</v>
      </c>
      <c r="D17" s="30">
        <v>7</v>
      </c>
      <c r="E17" s="29"/>
      <c r="F17" s="29">
        <f t="shared" si="0"/>
        <v>0</v>
      </c>
      <c r="I17" s="3"/>
      <c r="J17" s="4"/>
      <c r="K17" s="4"/>
    </row>
    <row r="18" spans="1:96" ht="135" x14ac:dyDescent="0.25">
      <c r="A18" s="33" t="s">
        <v>10</v>
      </c>
      <c r="B18" s="32" t="s">
        <v>49</v>
      </c>
      <c r="C18" s="27" t="s">
        <v>7</v>
      </c>
      <c r="D18" s="30">
        <v>2</v>
      </c>
      <c r="E18" s="31"/>
      <c r="F18" s="29">
        <f t="shared" si="0"/>
        <v>0</v>
      </c>
      <c r="I18" s="3"/>
      <c r="J18" s="4"/>
      <c r="K18" s="4"/>
    </row>
    <row r="19" spans="1:96" ht="30" x14ac:dyDescent="0.25">
      <c r="A19" s="33" t="s">
        <v>11</v>
      </c>
      <c r="B19" s="26" t="s">
        <v>35</v>
      </c>
      <c r="C19" s="27" t="s">
        <v>7</v>
      </c>
      <c r="D19" s="30">
        <v>56</v>
      </c>
      <c r="E19" s="31"/>
      <c r="F19" s="29">
        <f t="shared" si="0"/>
        <v>0</v>
      </c>
      <c r="I19" s="5"/>
      <c r="J19" s="4"/>
      <c r="K19" s="4"/>
    </row>
    <row r="20" spans="1:96" ht="30" x14ac:dyDescent="0.25">
      <c r="A20" s="33" t="s">
        <v>12</v>
      </c>
      <c r="B20" s="26" t="s">
        <v>36</v>
      </c>
      <c r="C20" s="27" t="s">
        <v>7</v>
      </c>
      <c r="D20" s="30">
        <v>60</v>
      </c>
      <c r="E20" s="29"/>
      <c r="F20" s="29">
        <f t="shared" si="0"/>
        <v>0</v>
      </c>
      <c r="I20" s="3"/>
      <c r="J20" s="4"/>
      <c r="K20" s="4"/>
    </row>
    <row r="21" spans="1:96" ht="30" x14ac:dyDescent="0.25">
      <c r="A21" s="34" t="s">
        <v>13</v>
      </c>
      <c r="B21" s="32" t="s">
        <v>37</v>
      </c>
      <c r="C21" s="27" t="s">
        <v>7</v>
      </c>
      <c r="D21" s="35">
        <v>2</v>
      </c>
      <c r="E21" s="31"/>
      <c r="F21" s="29">
        <f t="shared" si="0"/>
        <v>0</v>
      </c>
      <c r="I21" s="3"/>
      <c r="J21" s="4"/>
      <c r="K21" s="4"/>
    </row>
    <row r="22" spans="1:96" ht="30" x14ac:dyDescent="0.25">
      <c r="A22" s="34"/>
      <c r="B22" s="32" t="s">
        <v>50</v>
      </c>
      <c r="C22" s="27" t="s">
        <v>15</v>
      </c>
      <c r="D22" s="35">
        <v>460</v>
      </c>
      <c r="E22" s="31"/>
      <c r="F22" s="29">
        <f t="shared" si="0"/>
        <v>0</v>
      </c>
      <c r="I22" s="3"/>
      <c r="J22" s="4"/>
      <c r="K22" s="4"/>
    </row>
    <row r="23" spans="1:96" ht="30" x14ac:dyDescent="0.25">
      <c r="A23" s="33" t="s">
        <v>14</v>
      </c>
      <c r="B23" s="26" t="s">
        <v>40</v>
      </c>
      <c r="C23" s="27" t="s">
        <v>15</v>
      </c>
      <c r="D23" s="30">
        <v>1294</v>
      </c>
      <c r="E23" s="31"/>
      <c r="F23" s="29">
        <f t="shared" si="0"/>
        <v>0</v>
      </c>
      <c r="I23" s="3"/>
      <c r="J23" s="4"/>
      <c r="K23" s="4"/>
    </row>
    <row r="24" spans="1:96" ht="30" x14ac:dyDescent="0.25">
      <c r="A24" s="33" t="s">
        <v>16</v>
      </c>
      <c r="B24" s="26" t="s">
        <v>17</v>
      </c>
      <c r="C24" s="27" t="s">
        <v>15</v>
      </c>
      <c r="D24" s="30">
        <f>22*3</f>
        <v>66</v>
      </c>
      <c r="E24" s="31"/>
      <c r="F24" s="29">
        <f t="shared" si="0"/>
        <v>0</v>
      </c>
      <c r="I24" s="3"/>
      <c r="J24" s="4"/>
      <c r="K24" s="4"/>
    </row>
    <row r="25" spans="1:96" s="1" customFormat="1" x14ac:dyDescent="0.25">
      <c r="A25" s="36" t="s">
        <v>19</v>
      </c>
      <c r="B25" s="26" t="s">
        <v>20</v>
      </c>
      <c r="C25" s="27" t="s">
        <v>7</v>
      </c>
      <c r="D25" s="30">
        <v>56</v>
      </c>
      <c r="E25" s="31"/>
      <c r="F25" s="29">
        <f t="shared" si="0"/>
        <v>0</v>
      </c>
      <c r="G25"/>
      <c r="H25"/>
      <c r="I25" s="3"/>
      <c r="J25" s="4"/>
      <c r="K25" s="4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</row>
    <row r="26" spans="1:96" s="1" customFormat="1" x14ac:dyDescent="0.25">
      <c r="A26" s="36" t="s">
        <v>21</v>
      </c>
      <c r="B26" s="26" t="s">
        <v>22</v>
      </c>
      <c r="C26" s="27" t="s">
        <v>7</v>
      </c>
      <c r="D26" s="30">
        <v>112</v>
      </c>
      <c r="E26" s="31"/>
      <c r="F26" s="29">
        <f t="shared" si="0"/>
        <v>0</v>
      </c>
      <c r="G26"/>
      <c r="H26"/>
      <c r="I26" s="3"/>
      <c r="J26" s="4"/>
      <c r="K26" s="4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</row>
    <row r="27" spans="1:96" ht="30" x14ac:dyDescent="0.25">
      <c r="A27" s="33" t="s">
        <v>23</v>
      </c>
      <c r="B27" s="26" t="s">
        <v>41</v>
      </c>
      <c r="C27" s="27" t="s">
        <v>15</v>
      </c>
      <c r="D27" s="30">
        <v>1311</v>
      </c>
      <c r="E27" s="31"/>
      <c r="F27" s="29">
        <f t="shared" si="0"/>
        <v>0</v>
      </c>
      <c r="I27" s="3"/>
      <c r="J27" s="4"/>
      <c r="K27" s="4"/>
    </row>
    <row r="28" spans="1:96" ht="30" x14ac:dyDescent="0.25">
      <c r="A28" s="33"/>
      <c r="B28" s="26" t="s">
        <v>51</v>
      </c>
      <c r="C28" s="27" t="s">
        <v>18</v>
      </c>
      <c r="D28" s="30">
        <v>2</v>
      </c>
      <c r="E28" s="31"/>
      <c r="F28" s="29">
        <f t="shared" si="0"/>
        <v>0</v>
      </c>
      <c r="I28" s="3"/>
      <c r="J28" s="4"/>
      <c r="K28" s="4"/>
    </row>
    <row r="29" spans="1:96" x14ac:dyDescent="0.25">
      <c r="A29" s="33"/>
      <c r="B29" s="26" t="s">
        <v>52</v>
      </c>
      <c r="C29" s="27" t="s">
        <v>7</v>
      </c>
      <c r="D29" s="30">
        <v>3</v>
      </c>
      <c r="E29" s="31"/>
      <c r="F29" s="29">
        <f t="shared" si="0"/>
        <v>0</v>
      </c>
      <c r="I29" s="3"/>
      <c r="J29" s="4"/>
      <c r="K29" s="4"/>
    </row>
    <row r="30" spans="1:96" x14ac:dyDescent="0.25">
      <c r="A30" s="33"/>
      <c r="B30" s="26" t="s">
        <v>53</v>
      </c>
      <c r="C30" s="27" t="s">
        <v>7</v>
      </c>
      <c r="D30" s="30">
        <v>5</v>
      </c>
      <c r="E30" s="31"/>
      <c r="F30" s="29">
        <f t="shared" si="0"/>
        <v>0</v>
      </c>
      <c r="I30" s="3"/>
      <c r="J30" s="4"/>
      <c r="K30" s="4"/>
    </row>
    <row r="31" spans="1:96" ht="45" x14ac:dyDescent="0.25">
      <c r="A31" s="33" t="s">
        <v>24</v>
      </c>
      <c r="B31" s="37" t="s">
        <v>42</v>
      </c>
      <c r="C31" s="38" t="s">
        <v>15</v>
      </c>
      <c r="D31" s="39">
        <v>1150</v>
      </c>
      <c r="E31" s="40"/>
      <c r="F31" s="29">
        <f t="shared" si="0"/>
        <v>0</v>
      </c>
    </row>
    <row r="32" spans="1:96" ht="45" x14ac:dyDescent="0.25">
      <c r="A32" s="33" t="s">
        <v>25</v>
      </c>
      <c r="B32" s="32" t="s">
        <v>43</v>
      </c>
      <c r="C32" s="27" t="s">
        <v>15</v>
      </c>
      <c r="D32" s="30">
        <v>1130</v>
      </c>
      <c r="E32" s="31"/>
      <c r="F32" s="29">
        <f t="shared" si="0"/>
        <v>0</v>
      </c>
    </row>
    <row r="33" spans="1:6" ht="45" x14ac:dyDescent="0.25">
      <c r="A33" s="33" t="s">
        <v>26</v>
      </c>
      <c r="B33" s="37" t="s">
        <v>44</v>
      </c>
      <c r="C33" s="27" t="s">
        <v>15</v>
      </c>
      <c r="D33" s="30">
        <v>1300</v>
      </c>
      <c r="E33" s="31"/>
      <c r="F33" s="29">
        <f t="shared" si="0"/>
        <v>0</v>
      </c>
    </row>
    <row r="34" spans="1:6" x14ac:dyDescent="0.25">
      <c r="A34" s="33"/>
      <c r="B34" s="32" t="s">
        <v>45</v>
      </c>
      <c r="C34" s="27" t="s">
        <v>7</v>
      </c>
      <c r="D34" s="30">
        <v>350</v>
      </c>
      <c r="E34" s="31"/>
      <c r="F34" s="29">
        <f t="shared" si="0"/>
        <v>0</v>
      </c>
    </row>
    <row r="35" spans="1:6" x14ac:dyDescent="0.25">
      <c r="A35" s="33"/>
      <c r="B35" s="26" t="s">
        <v>39</v>
      </c>
      <c r="C35" s="27" t="s">
        <v>7</v>
      </c>
      <c r="D35" s="30">
        <v>5</v>
      </c>
      <c r="E35" s="31"/>
      <c r="F35" s="29">
        <f t="shared" si="0"/>
        <v>0</v>
      </c>
    </row>
    <row r="36" spans="1:6" x14ac:dyDescent="0.25">
      <c r="A36" s="33"/>
      <c r="B36" s="26" t="s">
        <v>38</v>
      </c>
      <c r="C36" s="27" t="s">
        <v>15</v>
      </c>
      <c r="D36" s="30">
        <v>4</v>
      </c>
      <c r="E36" s="31"/>
      <c r="F36" s="29">
        <f t="shared" ref="F36" si="1">D36*E36</f>
        <v>0</v>
      </c>
    </row>
    <row r="37" spans="1:6" x14ac:dyDescent="0.25">
      <c r="A37" s="41" t="s">
        <v>27</v>
      </c>
      <c r="B37" s="41"/>
      <c r="C37" s="41"/>
      <c r="D37" s="41"/>
      <c r="E37" s="41"/>
      <c r="F37" s="42">
        <f>SUM(F17:F36)</f>
        <v>0</v>
      </c>
    </row>
    <row r="38" spans="1:6" x14ac:dyDescent="0.25">
      <c r="A38" s="43" t="s">
        <v>28</v>
      </c>
      <c r="B38" s="43"/>
      <c r="C38" s="43"/>
      <c r="D38" s="43"/>
      <c r="E38" s="43"/>
      <c r="F38" s="43"/>
    </row>
    <row r="39" spans="1:6" x14ac:dyDescent="0.25">
      <c r="A39" s="44"/>
      <c r="B39" s="20" t="s">
        <v>64</v>
      </c>
      <c r="C39" s="21"/>
      <c r="D39" s="21"/>
      <c r="E39" s="21"/>
      <c r="F39" s="22"/>
    </row>
    <row r="40" spans="1:6" ht="30" x14ac:dyDescent="0.25">
      <c r="A40" s="44"/>
      <c r="B40" s="23" t="s">
        <v>2</v>
      </c>
      <c r="C40" s="23" t="s">
        <v>3</v>
      </c>
      <c r="D40" s="24" t="s">
        <v>4</v>
      </c>
      <c r="E40" s="25" t="s">
        <v>5</v>
      </c>
      <c r="F40" s="25" t="s">
        <v>6</v>
      </c>
    </row>
    <row r="41" spans="1:6" ht="30" x14ac:dyDescent="0.25">
      <c r="A41" s="44"/>
      <c r="B41" s="45" t="s">
        <v>65</v>
      </c>
      <c r="C41" s="46">
        <v>12</v>
      </c>
      <c r="D41" s="47" t="s">
        <v>18</v>
      </c>
      <c r="E41" s="48"/>
      <c r="F41" s="29">
        <f t="shared" ref="F41:F54" si="2">E41*C41</f>
        <v>0</v>
      </c>
    </row>
    <row r="42" spans="1:6" ht="30" x14ac:dyDescent="0.25">
      <c r="A42" s="44"/>
      <c r="B42" s="45" t="s">
        <v>66</v>
      </c>
      <c r="C42" s="46">
        <v>2</v>
      </c>
      <c r="D42" s="47" t="s">
        <v>18</v>
      </c>
      <c r="E42" s="48"/>
      <c r="F42" s="29">
        <f t="shared" si="2"/>
        <v>0</v>
      </c>
    </row>
    <row r="43" spans="1:6" ht="30" x14ac:dyDescent="0.25">
      <c r="A43" s="44"/>
      <c r="B43" s="45" t="s">
        <v>67</v>
      </c>
      <c r="C43" s="46">
        <v>20</v>
      </c>
      <c r="D43" s="47" t="s">
        <v>18</v>
      </c>
      <c r="E43" s="48"/>
      <c r="F43" s="29">
        <f t="shared" si="2"/>
        <v>0</v>
      </c>
    </row>
    <row r="44" spans="1:6" ht="30" x14ac:dyDescent="0.25">
      <c r="A44" s="44"/>
      <c r="B44" s="45" t="s">
        <v>68</v>
      </c>
      <c r="C44" s="46">
        <v>2</v>
      </c>
      <c r="D44" s="47" t="s">
        <v>18</v>
      </c>
      <c r="E44" s="48"/>
      <c r="F44" s="29">
        <f t="shared" si="2"/>
        <v>0</v>
      </c>
    </row>
    <row r="45" spans="1:6" x14ac:dyDescent="0.25">
      <c r="A45" s="44"/>
      <c r="B45" s="45" t="s">
        <v>69</v>
      </c>
      <c r="C45" s="46">
        <v>6</v>
      </c>
      <c r="D45" s="47" t="s">
        <v>15</v>
      </c>
      <c r="E45" s="48"/>
      <c r="F45" s="29">
        <f t="shared" si="2"/>
        <v>0</v>
      </c>
    </row>
    <row r="46" spans="1:6" x14ac:dyDescent="0.25">
      <c r="A46" s="44"/>
      <c r="B46" s="45" t="s">
        <v>70</v>
      </c>
      <c r="C46" s="46">
        <v>8</v>
      </c>
      <c r="D46" s="47" t="s">
        <v>18</v>
      </c>
      <c r="E46" s="48"/>
      <c r="F46" s="29">
        <f t="shared" si="2"/>
        <v>0</v>
      </c>
    </row>
    <row r="47" spans="1:6" ht="30" x14ac:dyDescent="0.25">
      <c r="A47" s="44"/>
      <c r="B47" s="45" t="s">
        <v>71</v>
      </c>
      <c r="C47" s="46">
        <v>18</v>
      </c>
      <c r="D47" s="47" t="s">
        <v>15</v>
      </c>
      <c r="E47" s="48"/>
      <c r="F47" s="29">
        <f t="shared" si="2"/>
        <v>0</v>
      </c>
    </row>
    <row r="48" spans="1:6" ht="30" x14ac:dyDescent="0.25">
      <c r="A48" s="44"/>
      <c r="B48" s="45" t="s">
        <v>72</v>
      </c>
      <c r="C48" s="46">
        <v>4</v>
      </c>
      <c r="D48" s="47" t="s">
        <v>15</v>
      </c>
      <c r="E48" s="48"/>
      <c r="F48" s="29">
        <f t="shared" si="2"/>
        <v>0</v>
      </c>
    </row>
    <row r="49" spans="1:6" x14ac:dyDescent="0.25">
      <c r="A49" s="49"/>
      <c r="B49" s="50" t="s">
        <v>73</v>
      </c>
      <c r="C49" s="51">
        <v>2</v>
      </c>
      <c r="D49" s="52" t="s">
        <v>18</v>
      </c>
      <c r="E49" s="53"/>
      <c r="F49" s="29">
        <f t="shared" si="2"/>
        <v>0</v>
      </c>
    </row>
    <row r="50" spans="1:6" ht="30" x14ac:dyDescent="0.25">
      <c r="A50" s="49"/>
      <c r="B50" s="50" t="s">
        <v>77</v>
      </c>
      <c r="C50" s="51">
        <v>2</v>
      </c>
      <c r="D50" s="52" t="s">
        <v>18</v>
      </c>
      <c r="E50" s="53"/>
      <c r="F50" s="29">
        <f t="shared" si="2"/>
        <v>0</v>
      </c>
    </row>
    <row r="51" spans="1:6" x14ac:dyDescent="0.25">
      <c r="A51" s="49"/>
      <c r="B51" s="50" t="s">
        <v>74</v>
      </c>
      <c r="C51" s="51">
        <v>2</v>
      </c>
      <c r="D51" s="52" t="s">
        <v>18</v>
      </c>
      <c r="E51" s="53"/>
      <c r="F51" s="29">
        <f t="shared" si="2"/>
        <v>0</v>
      </c>
    </row>
    <row r="52" spans="1:6" ht="30" x14ac:dyDescent="0.25">
      <c r="A52" s="49"/>
      <c r="B52" s="50" t="s">
        <v>94</v>
      </c>
      <c r="C52" s="51">
        <v>5.6</v>
      </c>
      <c r="D52" s="52" t="s">
        <v>15</v>
      </c>
      <c r="E52" s="53"/>
      <c r="F52" s="29">
        <f t="shared" si="2"/>
        <v>0</v>
      </c>
    </row>
    <row r="53" spans="1:6" ht="30" x14ac:dyDescent="0.25">
      <c r="A53" s="49"/>
      <c r="B53" s="50" t="s">
        <v>75</v>
      </c>
      <c r="C53" s="51">
        <v>2</v>
      </c>
      <c r="D53" s="52" t="s">
        <v>18</v>
      </c>
      <c r="E53" s="53"/>
      <c r="F53" s="29">
        <f t="shared" si="2"/>
        <v>0</v>
      </c>
    </row>
    <row r="54" spans="1:6" ht="30" x14ac:dyDescent="0.25">
      <c r="A54" s="49"/>
      <c r="B54" s="50" t="s">
        <v>76</v>
      </c>
      <c r="C54" s="51">
        <v>3</v>
      </c>
      <c r="D54" s="52" t="s">
        <v>18</v>
      </c>
      <c r="E54" s="53"/>
      <c r="F54" s="29">
        <f t="shared" si="2"/>
        <v>0</v>
      </c>
    </row>
    <row r="55" spans="1:6" ht="30" customHeight="1" x14ac:dyDescent="0.25">
      <c r="A55" s="49"/>
      <c r="B55" s="54" t="s">
        <v>93</v>
      </c>
      <c r="C55" s="55"/>
      <c r="D55" s="55"/>
      <c r="E55" s="55"/>
      <c r="F55" s="56"/>
    </row>
    <row r="56" spans="1:6" ht="30" x14ac:dyDescent="0.25">
      <c r="A56" s="49"/>
      <c r="B56" s="57" t="s">
        <v>2</v>
      </c>
      <c r="C56" s="58"/>
      <c r="D56" s="59" t="s">
        <v>4</v>
      </c>
      <c r="E56" s="60" t="s">
        <v>5</v>
      </c>
      <c r="F56" s="60" t="s">
        <v>6</v>
      </c>
    </row>
    <row r="57" spans="1:6" ht="27" customHeight="1" x14ac:dyDescent="0.25">
      <c r="A57" s="49"/>
      <c r="B57" s="61" t="s">
        <v>78</v>
      </c>
      <c r="C57" s="61"/>
      <c r="D57" s="62" t="s">
        <v>79</v>
      </c>
      <c r="E57" s="63">
        <v>2</v>
      </c>
      <c r="F57" s="64"/>
    </row>
    <row r="58" spans="1:6" ht="29.25" customHeight="1" x14ac:dyDescent="0.25">
      <c r="A58" s="49"/>
      <c r="B58" s="61" t="s">
        <v>80</v>
      </c>
      <c r="C58" s="61"/>
      <c r="D58" s="62" t="s">
        <v>79</v>
      </c>
      <c r="E58" s="63">
        <v>2</v>
      </c>
      <c r="F58" s="64"/>
    </row>
    <row r="59" spans="1:6" x14ac:dyDescent="0.25">
      <c r="A59" s="49"/>
      <c r="B59" s="61" t="s">
        <v>81</v>
      </c>
      <c r="C59" s="61"/>
      <c r="D59" s="62" t="s">
        <v>79</v>
      </c>
      <c r="E59" s="63">
        <v>6</v>
      </c>
      <c r="F59" s="64"/>
    </row>
    <row r="60" spans="1:6" x14ac:dyDescent="0.25">
      <c r="A60" s="49"/>
      <c r="B60" s="61" t="s">
        <v>82</v>
      </c>
      <c r="C60" s="61"/>
      <c r="D60" s="62" t="s">
        <v>79</v>
      </c>
      <c r="E60" s="63">
        <v>2</v>
      </c>
      <c r="F60" s="64"/>
    </row>
    <row r="61" spans="1:6" x14ac:dyDescent="0.25">
      <c r="A61" s="49"/>
      <c r="B61" s="61" t="s">
        <v>83</v>
      </c>
      <c r="C61" s="61"/>
      <c r="D61" s="62" t="s">
        <v>79</v>
      </c>
      <c r="E61" s="63">
        <v>2</v>
      </c>
      <c r="F61" s="64"/>
    </row>
    <row r="62" spans="1:6" x14ac:dyDescent="0.25">
      <c r="A62" s="49"/>
      <c r="B62" s="61" t="s">
        <v>84</v>
      </c>
      <c r="C62" s="61"/>
      <c r="D62" s="62" t="s">
        <v>79</v>
      </c>
      <c r="E62" s="63">
        <v>2</v>
      </c>
      <c r="F62" s="64"/>
    </row>
    <row r="63" spans="1:6" x14ac:dyDescent="0.25">
      <c r="A63" s="49"/>
      <c r="B63" s="61" t="s">
        <v>85</v>
      </c>
      <c r="C63" s="61"/>
      <c r="D63" s="62" t="s">
        <v>86</v>
      </c>
      <c r="E63" s="63">
        <v>150</v>
      </c>
      <c r="F63" s="64"/>
    </row>
    <row r="64" spans="1:6" x14ac:dyDescent="0.25">
      <c r="A64" s="49"/>
      <c r="B64" s="61" t="s">
        <v>87</v>
      </c>
      <c r="C64" s="61"/>
      <c r="D64" s="62" t="s">
        <v>88</v>
      </c>
      <c r="E64" s="63">
        <v>3.2</v>
      </c>
      <c r="F64" s="64"/>
    </row>
    <row r="65" spans="1:6" x14ac:dyDescent="0.25">
      <c r="A65" s="49"/>
      <c r="B65" s="61" t="s">
        <v>89</v>
      </c>
      <c r="C65" s="61"/>
      <c r="D65" s="62" t="s">
        <v>79</v>
      </c>
      <c r="E65" s="63">
        <v>2</v>
      </c>
      <c r="F65" s="64"/>
    </row>
    <row r="66" spans="1:6" x14ac:dyDescent="0.25">
      <c r="A66" s="49"/>
      <c r="B66" s="61" t="s">
        <v>90</v>
      </c>
      <c r="C66" s="61"/>
      <c r="D66" s="62" t="s">
        <v>79</v>
      </c>
      <c r="E66" s="63">
        <v>2</v>
      </c>
      <c r="F66" s="64"/>
    </row>
    <row r="67" spans="1:6" x14ac:dyDescent="0.25">
      <c r="A67" s="49"/>
      <c r="B67" s="61" t="s">
        <v>91</v>
      </c>
      <c r="C67" s="61"/>
      <c r="D67" s="62" t="s">
        <v>79</v>
      </c>
      <c r="E67" s="63">
        <v>2</v>
      </c>
      <c r="F67" s="64"/>
    </row>
    <row r="68" spans="1:6" x14ac:dyDescent="0.25">
      <c r="A68" s="49"/>
      <c r="B68" s="61" t="s">
        <v>92</v>
      </c>
      <c r="C68" s="61"/>
      <c r="D68" s="62" t="s">
        <v>79</v>
      </c>
      <c r="E68" s="63">
        <v>2</v>
      </c>
      <c r="F68" s="64"/>
    </row>
    <row r="69" spans="1:6" x14ac:dyDescent="0.25">
      <c r="A69" s="49"/>
      <c r="B69" s="65"/>
      <c r="C69" s="65"/>
      <c r="D69" s="66"/>
      <c r="E69" s="65"/>
      <c r="F69" s="65"/>
    </row>
    <row r="70" spans="1:6" x14ac:dyDescent="0.25">
      <c r="B70" s="7"/>
      <c r="C70" s="7"/>
      <c r="D70" s="17"/>
      <c r="E70" s="7"/>
      <c r="F70" s="7"/>
    </row>
    <row r="71" spans="1:6" x14ac:dyDescent="0.25">
      <c r="B71" s="7"/>
      <c r="C71" s="7"/>
      <c r="D71" s="17"/>
      <c r="E71" s="7"/>
      <c r="F71" s="7"/>
    </row>
    <row r="72" spans="1:6" x14ac:dyDescent="0.25">
      <c r="B72" s="7"/>
      <c r="C72" s="7"/>
      <c r="D72" s="17"/>
      <c r="E72" s="7"/>
      <c r="F72" s="7"/>
    </row>
    <row r="73" spans="1:6" x14ac:dyDescent="0.25">
      <c r="B73" s="7"/>
      <c r="C73" s="7"/>
      <c r="D73" s="17"/>
      <c r="E73" s="7"/>
      <c r="F73" s="7"/>
    </row>
    <row r="74" spans="1:6" x14ac:dyDescent="0.25">
      <c r="B74" s="7"/>
      <c r="C74" s="7"/>
      <c r="D74" s="17"/>
      <c r="E74" s="7"/>
      <c r="F74" s="7"/>
    </row>
    <row r="75" spans="1:6" x14ac:dyDescent="0.25">
      <c r="B75" s="7"/>
      <c r="C75" s="7"/>
      <c r="D75" s="17"/>
      <c r="E75" s="7"/>
      <c r="F75" s="7"/>
    </row>
    <row r="76" spans="1:6" x14ac:dyDescent="0.25">
      <c r="B76" s="7"/>
      <c r="C76" s="7"/>
      <c r="D76" s="17"/>
      <c r="E76" s="7"/>
      <c r="F76" s="7"/>
    </row>
    <row r="77" spans="1:6" x14ac:dyDescent="0.25">
      <c r="B77" s="7"/>
      <c r="C77" s="7"/>
      <c r="D77" s="17"/>
      <c r="E77" s="7"/>
      <c r="F77" s="7"/>
    </row>
    <row r="78" spans="1:6" x14ac:dyDescent="0.25">
      <c r="B78" s="7"/>
      <c r="C78" s="7"/>
      <c r="D78" s="17"/>
      <c r="E78" s="7"/>
      <c r="F78" s="7"/>
    </row>
    <row r="79" spans="1:6" x14ac:dyDescent="0.25">
      <c r="B79" s="7"/>
      <c r="C79" s="7"/>
      <c r="D79" s="17"/>
      <c r="E79" s="7"/>
      <c r="F79" s="7"/>
    </row>
    <row r="80" spans="1:6" x14ac:dyDescent="0.25">
      <c r="B80" s="7"/>
      <c r="C80" s="7"/>
      <c r="D80" s="17"/>
      <c r="E80" s="7"/>
      <c r="F80" s="7"/>
    </row>
    <row r="81" spans="2:6" x14ac:dyDescent="0.25">
      <c r="B81" s="7"/>
      <c r="C81" s="7"/>
      <c r="D81" s="17"/>
      <c r="E81" s="7"/>
      <c r="F81" s="7"/>
    </row>
    <row r="82" spans="2:6" x14ac:dyDescent="0.25">
      <c r="B82" s="7"/>
      <c r="C82" s="7"/>
      <c r="D82" s="17"/>
      <c r="E82" s="7"/>
      <c r="F82" s="7"/>
    </row>
    <row r="83" spans="2:6" x14ac:dyDescent="0.25">
      <c r="B83" s="7"/>
      <c r="C83" s="7"/>
      <c r="D83" s="17"/>
      <c r="E83" s="7"/>
      <c r="F83" s="7"/>
    </row>
    <row r="84" spans="2:6" x14ac:dyDescent="0.25">
      <c r="B84" s="7"/>
      <c r="C84" s="7"/>
      <c r="D84" s="17"/>
      <c r="E84" s="7"/>
      <c r="F84" s="7"/>
    </row>
    <row r="85" spans="2:6" x14ac:dyDescent="0.25">
      <c r="B85" s="7"/>
      <c r="C85" s="7"/>
      <c r="D85" s="17"/>
      <c r="E85" s="7"/>
      <c r="F85" s="7"/>
    </row>
    <row r="86" spans="2:6" x14ac:dyDescent="0.25">
      <c r="B86" s="7"/>
      <c r="C86" s="7"/>
      <c r="D86" s="17"/>
      <c r="E86" s="7"/>
      <c r="F86" s="7"/>
    </row>
    <row r="87" spans="2:6" x14ac:dyDescent="0.25">
      <c r="B87" s="7"/>
      <c r="C87" s="7"/>
      <c r="D87" s="17"/>
      <c r="E87" s="7"/>
      <c r="F87" s="7"/>
    </row>
    <row r="88" spans="2:6" x14ac:dyDescent="0.25">
      <c r="B88" s="7"/>
      <c r="C88" s="7"/>
      <c r="D88" s="17"/>
      <c r="E88" s="7"/>
      <c r="F88" s="7"/>
    </row>
    <row r="89" spans="2:6" x14ac:dyDescent="0.25">
      <c r="B89" s="7"/>
      <c r="C89" s="7"/>
      <c r="D89" s="17"/>
      <c r="E89" s="7"/>
      <c r="F89" s="7"/>
    </row>
    <row r="90" spans="2:6" x14ac:dyDescent="0.25">
      <c r="B90" s="7"/>
      <c r="C90" s="7"/>
      <c r="D90" s="17"/>
      <c r="E90" s="7"/>
      <c r="F90" s="7"/>
    </row>
    <row r="91" spans="2:6" x14ac:dyDescent="0.25">
      <c r="B91" s="7"/>
      <c r="C91" s="7"/>
      <c r="D91" s="17"/>
      <c r="E91" s="7"/>
      <c r="F91" s="7"/>
    </row>
    <row r="92" spans="2:6" x14ac:dyDescent="0.25">
      <c r="B92" s="7"/>
      <c r="C92" s="7"/>
      <c r="D92" s="17"/>
      <c r="E92" s="7"/>
      <c r="F92" s="7"/>
    </row>
    <row r="93" spans="2:6" x14ac:dyDescent="0.25">
      <c r="B93" s="7"/>
      <c r="C93" s="7"/>
      <c r="D93" s="17"/>
      <c r="E93" s="7"/>
      <c r="F93" s="7"/>
    </row>
    <row r="94" spans="2:6" x14ac:dyDescent="0.25">
      <c r="B94" s="7"/>
      <c r="C94" s="7"/>
      <c r="D94" s="17"/>
      <c r="E94" s="7"/>
      <c r="F94" s="7"/>
    </row>
    <row r="95" spans="2:6" x14ac:dyDescent="0.25">
      <c r="B95" s="7"/>
      <c r="C95" s="7"/>
      <c r="D95" s="17"/>
      <c r="E95" s="7"/>
      <c r="F95" s="7"/>
    </row>
    <row r="96" spans="2:6" x14ac:dyDescent="0.25">
      <c r="B96" s="7"/>
      <c r="C96" s="7"/>
      <c r="D96" s="17"/>
      <c r="E96" s="7"/>
      <c r="F96" s="7"/>
    </row>
    <row r="97" spans="2:6" x14ac:dyDescent="0.25">
      <c r="B97" s="7"/>
      <c r="C97" s="7"/>
      <c r="D97" s="17"/>
      <c r="E97" s="7"/>
      <c r="F97" s="7"/>
    </row>
    <row r="98" spans="2:6" x14ac:dyDescent="0.25">
      <c r="B98" s="7"/>
      <c r="C98" s="7"/>
      <c r="D98" s="17"/>
      <c r="E98" s="7"/>
      <c r="F98" s="7"/>
    </row>
    <row r="99" spans="2:6" x14ac:dyDescent="0.25">
      <c r="B99" s="7"/>
      <c r="C99" s="7"/>
      <c r="D99" s="17"/>
      <c r="E99" s="7"/>
      <c r="F99" s="7"/>
    </row>
    <row r="100" spans="2:6" x14ac:dyDescent="0.25">
      <c r="B100" s="7"/>
      <c r="C100" s="7"/>
      <c r="D100" s="17"/>
      <c r="E100" s="7"/>
      <c r="F100" s="7"/>
    </row>
    <row r="101" spans="2:6" x14ac:dyDescent="0.25">
      <c r="B101" s="7"/>
      <c r="C101" s="7"/>
      <c r="D101" s="17"/>
      <c r="E101" s="7"/>
      <c r="F101" s="7"/>
    </row>
    <row r="102" spans="2:6" x14ac:dyDescent="0.25">
      <c r="B102" s="7"/>
      <c r="C102" s="7"/>
      <c r="D102" s="17"/>
      <c r="E102" s="7"/>
      <c r="F102" s="7"/>
    </row>
    <row r="103" spans="2:6" x14ac:dyDescent="0.25">
      <c r="B103" s="7"/>
      <c r="C103" s="7"/>
      <c r="D103" s="17"/>
      <c r="E103" s="7"/>
      <c r="F103" s="7"/>
    </row>
    <row r="104" spans="2:6" x14ac:dyDescent="0.25">
      <c r="B104" s="7"/>
      <c r="C104" s="7"/>
      <c r="D104" s="17"/>
      <c r="E104" s="7"/>
      <c r="F104" s="7"/>
    </row>
    <row r="105" spans="2:6" x14ac:dyDescent="0.25">
      <c r="B105" s="7"/>
      <c r="C105" s="7"/>
      <c r="D105" s="17"/>
      <c r="E105" s="7"/>
      <c r="F105" s="7"/>
    </row>
    <row r="106" spans="2:6" x14ac:dyDescent="0.25">
      <c r="B106" s="7"/>
      <c r="C106" s="7"/>
      <c r="D106" s="17"/>
      <c r="E106" s="7"/>
      <c r="F106" s="7"/>
    </row>
    <row r="107" spans="2:6" x14ac:dyDescent="0.25">
      <c r="B107" s="7"/>
      <c r="C107" s="7"/>
      <c r="D107" s="17"/>
      <c r="E107" s="7"/>
      <c r="F107" s="7"/>
    </row>
    <row r="108" spans="2:6" x14ac:dyDescent="0.25">
      <c r="B108" s="7"/>
      <c r="C108" s="7"/>
      <c r="D108" s="17"/>
      <c r="E108" s="7"/>
      <c r="F108" s="7"/>
    </row>
    <row r="109" spans="2:6" x14ac:dyDescent="0.25">
      <c r="B109" s="7"/>
      <c r="C109" s="7"/>
      <c r="D109" s="17"/>
      <c r="E109" s="7"/>
      <c r="F109" s="7"/>
    </row>
    <row r="110" spans="2:6" x14ac:dyDescent="0.25">
      <c r="B110" s="7"/>
      <c r="C110" s="7"/>
      <c r="D110" s="17"/>
      <c r="E110" s="7"/>
      <c r="F110" s="7"/>
    </row>
    <row r="111" spans="2:6" x14ac:dyDescent="0.25">
      <c r="B111" s="7"/>
      <c r="C111" s="7"/>
      <c r="D111" s="17"/>
      <c r="E111" s="7"/>
      <c r="F111" s="7"/>
    </row>
    <row r="112" spans="2:6" x14ac:dyDescent="0.25">
      <c r="B112" s="7"/>
      <c r="C112" s="7"/>
      <c r="D112" s="17"/>
      <c r="E112" s="7"/>
      <c r="F112" s="7"/>
    </row>
    <row r="113" spans="2:6" x14ac:dyDescent="0.25">
      <c r="B113" s="7"/>
      <c r="C113" s="7"/>
      <c r="D113" s="17"/>
      <c r="E113" s="7"/>
      <c r="F113" s="7"/>
    </row>
    <row r="114" spans="2:6" x14ac:dyDescent="0.25">
      <c r="B114" s="7"/>
      <c r="C114" s="7"/>
      <c r="D114" s="17"/>
      <c r="E114" s="7"/>
      <c r="F114" s="7"/>
    </row>
    <row r="115" spans="2:6" x14ac:dyDescent="0.25">
      <c r="B115" s="7"/>
      <c r="C115" s="7"/>
      <c r="D115" s="17"/>
      <c r="E115" s="7"/>
      <c r="F115" s="7"/>
    </row>
    <row r="116" spans="2:6" x14ac:dyDescent="0.25">
      <c r="B116" s="7"/>
      <c r="C116" s="7"/>
      <c r="D116" s="17"/>
      <c r="E116" s="7"/>
      <c r="F116" s="7"/>
    </row>
    <row r="117" spans="2:6" x14ac:dyDescent="0.25">
      <c r="B117" s="7"/>
      <c r="C117" s="7"/>
      <c r="D117" s="17"/>
      <c r="E117" s="7"/>
      <c r="F117" s="7"/>
    </row>
    <row r="118" spans="2:6" x14ac:dyDescent="0.25">
      <c r="B118" s="7"/>
      <c r="C118" s="7"/>
      <c r="D118" s="17"/>
      <c r="E118" s="7"/>
      <c r="F118" s="7"/>
    </row>
    <row r="119" spans="2:6" x14ac:dyDescent="0.25">
      <c r="B119" s="7"/>
      <c r="C119" s="7"/>
      <c r="D119" s="17"/>
      <c r="E119" s="7"/>
      <c r="F119" s="7"/>
    </row>
    <row r="120" spans="2:6" x14ac:dyDescent="0.25">
      <c r="B120" s="7"/>
      <c r="C120" s="7"/>
      <c r="D120" s="17"/>
      <c r="E120" s="7"/>
      <c r="F120" s="7"/>
    </row>
    <row r="121" spans="2:6" x14ac:dyDescent="0.25">
      <c r="B121" s="7"/>
      <c r="C121" s="7"/>
      <c r="D121" s="17"/>
      <c r="E121" s="7"/>
      <c r="F121" s="7"/>
    </row>
    <row r="122" spans="2:6" x14ac:dyDescent="0.25">
      <c r="B122" s="7"/>
      <c r="C122" s="7"/>
      <c r="D122" s="17"/>
      <c r="E122" s="7"/>
      <c r="F122" s="7"/>
    </row>
    <row r="123" spans="2:6" x14ac:dyDescent="0.25">
      <c r="B123" s="7"/>
      <c r="C123" s="7"/>
      <c r="D123" s="17"/>
      <c r="E123" s="7"/>
      <c r="F123" s="7"/>
    </row>
    <row r="124" spans="2:6" x14ac:dyDescent="0.25">
      <c r="B124" s="7"/>
      <c r="C124" s="7"/>
      <c r="D124" s="17"/>
      <c r="E124" s="7"/>
      <c r="F124" s="7"/>
    </row>
    <row r="125" spans="2:6" x14ac:dyDescent="0.25">
      <c r="B125" s="7"/>
      <c r="C125" s="7"/>
      <c r="D125" s="17"/>
      <c r="E125" s="7"/>
      <c r="F125" s="7"/>
    </row>
    <row r="126" spans="2:6" x14ac:dyDescent="0.25">
      <c r="B126" s="7"/>
      <c r="C126" s="7"/>
      <c r="D126" s="17"/>
      <c r="E126" s="7"/>
      <c r="F126" s="7"/>
    </row>
    <row r="127" spans="2:6" x14ac:dyDescent="0.25">
      <c r="B127" s="7"/>
      <c r="C127" s="7"/>
      <c r="D127" s="17"/>
      <c r="E127" s="7"/>
      <c r="F127" s="7"/>
    </row>
    <row r="128" spans="2:6" x14ac:dyDescent="0.25">
      <c r="B128" s="7"/>
      <c r="C128" s="7"/>
      <c r="D128" s="17"/>
      <c r="E128" s="7"/>
      <c r="F128" s="7"/>
    </row>
    <row r="129" spans="2:6" x14ac:dyDescent="0.25">
      <c r="B129" s="7"/>
      <c r="C129" s="7"/>
      <c r="D129" s="17"/>
      <c r="E129" s="7"/>
      <c r="F129" s="7"/>
    </row>
    <row r="130" spans="2:6" x14ac:dyDescent="0.25">
      <c r="B130" s="7"/>
      <c r="C130" s="7"/>
      <c r="D130" s="17"/>
      <c r="E130" s="7"/>
      <c r="F130" s="7"/>
    </row>
    <row r="131" spans="2:6" x14ac:dyDescent="0.25">
      <c r="B131" s="7"/>
      <c r="C131" s="7"/>
      <c r="D131" s="17"/>
      <c r="E131" s="7"/>
      <c r="F131" s="7"/>
    </row>
    <row r="132" spans="2:6" x14ac:dyDescent="0.25">
      <c r="B132" s="7"/>
      <c r="C132" s="7"/>
      <c r="D132" s="17"/>
      <c r="E132" s="7"/>
      <c r="F132" s="7"/>
    </row>
    <row r="133" spans="2:6" x14ac:dyDescent="0.25">
      <c r="B133" s="7"/>
      <c r="C133" s="7"/>
      <c r="D133" s="17"/>
      <c r="E133" s="7"/>
      <c r="F133" s="7"/>
    </row>
    <row r="134" spans="2:6" x14ac:dyDescent="0.25">
      <c r="B134" s="7"/>
      <c r="C134" s="7"/>
      <c r="D134" s="17"/>
      <c r="E134" s="7"/>
      <c r="F134" s="7"/>
    </row>
    <row r="135" spans="2:6" x14ac:dyDescent="0.25">
      <c r="B135" s="7"/>
      <c r="C135" s="7"/>
      <c r="D135" s="17"/>
      <c r="E135" s="7"/>
      <c r="F135" s="7"/>
    </row>
    <row r="136" spans="2:6" x14ac:dyDescent="0.25">
      <c r="B136" s="7"/>
      <c r="C136" s="7"/>
      <c r="D136" s="17"/>
      <c r="E136" s="7"/>
      <c r="F136" s="7"/>
    </row>
    <row r="137" spans="2:6" x14ac:dyDescent="0.25">
      <c r="B137" s="7"/>
      <c r="C137" s="7"/>
      <c r="D137" s="17"/>
      <c r="E137" s="7"/>
      <c r="F137" s="7"/>
    </row>
    <row r="138" spans="2:6" x14ac:dyDescent="0.25">
      <c r="B138" s="7"/>
      <c r="C138" s="7"/>
      <c r="D138" s="17"/>
      <c r="E138" s="7"/>
      <c r="F138" s="7"/>
    </row>
    <row r="139" spans="2:6" x14ac:dyDescent="0.25">
      <c r="B139" s="7"/>
      <c r="C139" s="7"/>
      <c r="D139" s="17"/>
      <c r="E139" s="7"/>
      <c r="F139" s="7"/>
    </row>
    <row r="140" spans="2:6" x14ac:dyDescent="0.25">
      <c r="B140" s="7"/>
      <c r="C140" s="7"/>
      <c r="D140" s="17"/>
      <c r="E140" s="7"/>
      <c r="F140" s="7"/>
    </row>
    <row r="141" spans="2:6" x14ac:dyDescent="0.25">
      <c r="B141" s="7"/>
      <c r="C141" s="7"/>
      <c r="D141" s="17"/>
      <c r="E141" s="7"/>
      <c r="F141" s="7"/>
    </row>
    <row r="142" spans="2:6" x14ac:dyDescent="0.25">
      <c r="B142" s="7"/>
      <c r="C142" s="7"/>
      <c r="D142" s="17"/>
      <c r="E142" s="7"/>
      <c r="F142" s="7"/>
    </row>
    <row r="143" spans="2:6" x14ac:dyDescent="0.25">
      <c r="B143" s="7"/>
      <c r="C143" s="7"/>
      <c r="D143" s="17"/>
      <c r="E143" s="7"/>
      <c r="F143" s="7"/>
    </row>
    <row r="144" spans="2:6" x14ac:dyDescent="0.25">
      <c r="B144" s="7"/>
      <c r="C144" s="7"/>
      <c r="D144" s="17"/>
      <c r="E144" s="7"/>
      <c r="F144" s="7"/>
    </row>
    <row r="145" spans="2:6" x14ac:dyDescent="0.25">
      <c r="B145" s="7"/>
      <c r="C145" s="7"/>
      <c r="D145" s="17"/>
      <c r="E145" s="7"/>
      <c r="F145" s="7"/>
    </row>
    <row r="146" spans="2:6" x14ac:dyDescent="0.25">
      <c r="B146" s="7"/>
      <c r="C146" s="7"/>
      <c r="D146" s="17"/>
      <c r="E146" s="7"/>
      <c r="F146" s="7"/>
    </row>
    <row r="147" spans="2:6" x14ac:dyDescent="0.25">
      <c r="B147" s="7"/>
      <c r="C147" s="7"/>
      <c r="D147" s="17"/>
      <c r="E147" s="7"/>
      <c r="F147" s="7"/>
    </row>
    <row r="148" spans="2:6" x14ac:dyDescent="0.25">
      <c r="B148" s="7"/>
      <c r="C148" s="7"/>
      <c r="D148" s="17"/>
      <c r="E148" s="7"/>
      <c r="F148" s="7"/>
    </row>
    <row r="149" spans="2:6" x14ac:dyDescent="0.25">
      <c r="B149" s="7"/>
      <c r="C149" s="7"/>
      <c r="D149" s="17"/>
      <c r="E149" s="7"/>
      <c r="F149" s="7"/>
    </row>
    <row r="150" spans="2:6" x14ac:dyDescent="0.25">
      <c r="B150" s="7"/>
      <c r="C150" s="7"/>
      <c r="D150" s="17"/>
      <c r="E150" s="7"/>
      <c r="F150" s="7"/>
    </row>
    <row r="151" spans="2:6" x14ac:dyDescent="0.25">
      <c r="B151" s="7"/>
      <c r="C151" s="7"/>
      <c r="D151" s="17"/>
      <c r="E151" s="7"/>
      <c r="F151" s="7"/>
    </row>
    <row r="152" spans="2:6" x14ac:dyDescent="0.25">
      <c r="B152" s="7"/>
      <c r="C152" s="7"/>
      <c r="D152" s="17"/>
      <c r="E152" s="7"/>
      <c r="F152" s="7"/>
    </row>
    <row r="153" spans="2:6" x14ac:dyDescent="0.25">
      <c r="B153" s="7"/>
      <c r="C153" s="7"/>
      <c r="D153" s="17"/>
      <c r="E153" s="7"/>
      <c r="F153" s="7"/>
    </row>
    <row r="154" spans="2:6" x14ac:dyDescent="0.25">
      <c r="B154" s="7"/>
      <c r="C154" s="7"/>
      <c r="D154" s="17"/>
      <c r="E154" s="7"/>
      <c r="F154" s="7"/>
    </row>
    <row r="155" spans="2:6" x14ac:dyDescent="0.25">
      <c r="B155" s="7"/>
      <c r="C155" s="7"/>
      <c r="D155" s="17"/>
      <c r="E155" s="7"/>
      <c r="F155" s="7"/>
    </row>
    <row r="156" spans="2:6" x14ac:dyDescent="0.25">
      <c r="B156" s="7"/>
      <c r="C156" s="7"/>
      <c r="D156" s="17"/>
      <c r="E156" s="7"/>
      <c r="F156" s="7"/>
    </row>
    <row r="157" spans="2:6" x14ac:dyDescent="0.25">
      <c r="B157" s="7"/>
      <c r="C157" s="7"/>
      <c r="D157" s="17"/>
      <c r="E157" s="7"/>
      <c r="F157" s="7"/>
    </row>
    <row r="158" spans="2:6" x14ac:dyDescent="0.25">
      <c r="B158" s="7"/>
      <c r="C158" s="7"/>
      <c r="D158" s="17"/>
      <c r="E158" s="7"/>
      <c r="F158" s="7"/>
    </row>
    <row r="159" spans="2:6" x14ac:dyDescent="0.25">
      <c r="B159" s="7"/>
      <c r="C159" s="7"/>
      <c r="D159" s="17"/>
      <c r="E159" s="7"/>
      <c r="F159" s="7"/>
    </row>
    <row r="160" spans="2:6" x14ac:dyDescent="0.25">
      <c r="B160" s="7"/>
      <c r="C160" s="7"/>
      <c r="D160" s="17"/>
      <c r="E160" s="7"/>
      <c r="F160" s="7"/>
    </row>
    <row r="161" spans="2:6" x14ac:dyDescent="0.25">
      <c r="B161" s="7"/>
      <c r="C161" s="7"/>
      <c r="D161" s="17"/>
      <c r="E161" s="7"/>
      <c r="F161" s="7"/>
    </row>
    <row r="162" spans="2:6" x14ac:dyDescent="0.25">
      <c r="B162" s="7"/>
      <c r="C162" s="7"/>
      <c r="D162" s="17"/>
      <c r="E162" s="7"/>
      <c r="F162" s="7"/>
    </row>
    <row r="163" spans="2:6" x14ac:dyDescent="0.25">
      <c r="B163" s="7"/>
      <c r="C163" s="7"/>
      <c r="D163" s="17"/>
      <c r="E163" s="7"/>
      <c r="F163" s="7"/>
    </row>
    <row r="164" spans="2:6" x14ac:dyDescent="0.25">
      <c r="B164" s="7"/>
      <c r="C164" s="7"/>
      <c r="D164" s="17"/>
      <c r="E164" s="7"/>
      <c r="F164" s="7"/>
    </row>
    <row r="165" spans="2:6" x14ac:dyDescent="0.25">
      <c r="B165" s="7"/>
      <c r="C165" s="7"/>
      <c r="D165" s="17"/>
      <c r="E165" s="7"/>
      <c r="F165" s="7"/>
    </row>
    <row r="166" spans="2:6" x14ac:dyDescent="0.25">
      <c r="B166" s="7"/>
      <c r="C166" s="7"/>
      <c r="D166" s="17"/>
      <c r="E166" s="7"/>
      <c r="F166" s="7"/>
    </row>
    <row r="167" spans="2:6" x14ac:dyDescent="0.25">
      <c r="B167" s="7"/>
      <c r="C167" s="7"/>
      <c r="D167" s="17"/>
      <c r="E167" s="7"/>
      <c r="F167" s="7"/>
    </row>
    <row r="168" spans="2:6" x14ac:dyDescent="0.25">
      <c r="B168" s="7"/>
      <c r="C168" s="7"/>
      <c r="D168" s="17"/>
      <c r="E168" s="7"/>
      <c r="F168" s="7"/>
    </row>
    <row r="169" spans="2:6" x14ac:dyDescent="0.25">
      <c r="B169" s="7"/>
      <c r="C169" s="7"/>
      <c r="D169" s="17"/>
      <c r="E169" s="7"/>
      <c r="F169" s="7"/>
    </row>
    <row r="170" spans="2:6" x14ac:dyDescent="0.25">
      <c r="B170" s="7"/>
      <c r="C170" s="7"/>
      <c r="D170" s="17"/>
      <c r="E170" s="7"/>
      <c r="F170" s="7"/>
    </row>
    <row r="171" spans="2:6" x14ac:dyDescent="0.25">
      <c r="B171" s="7"/>
      <c r="C171" s="7"/>
      <c r="D171" s="17"/>
      <c r="E171" s="7"/>
      <c r="F171" s="7"/>
    </row>
    <row r="172" spans="2:6" x14ac:dyDescent="0.25">
      <c r="B172" s="7"/>
      <c r="C172" s="7"/>
      <c r="D172" s="17"/>
      <c r="E172" s="7"/>
      <c r="F172" s="7"/>
    </row>
    <row r="173" spans="2:6" x14ac:dyDescent="0.25">
      <c r="B173" s="7"/>
      <c r="C173" s="7"/>
      <c r="D173" s="17"/>
      <c r="E173" s="7"/>
      <c r="F173" s="7"/>
    </row>
    <row r="174" spans="2:6" x14ac:dyDescent="0.25">
      <c r="B174" s="7"/>
      <c r="C174" s="7"/>
      <c r="D174" s="17"/>
      <c r="E174" s="7"/>
      <c r="F174" s="7"/>
    </row>
    <row r="175" spans="2:6" x14ac:dyDescent="0.25">
      <c r="B175" s="7"/>
      <c r="C175" s="7"/>
      <c r="D175" s="17"/>
      <c r="E175" s="7"/>
      <c r="F175" s="7"/>
    </row>
    <row r="176" spans="2:6" x14ac:dyDescent="0.25">
      <c r="B176" s="7"/>
      <c r="C176" s="7"/>
      <c r="D176" s="17"/>
      <c r="E176" s="7"/>
      <c r="F176" s="7"/>
    </row>
    <row r="177" spans="2:6" x14ac:dyDescent="0.25">
      <c r="B177" s="7"/>
      <c r="C177" s="7"/>
      <c r="D177" s="17"/>
      <c r="E177" s="7"/>
      <c r="F177" s="7"/>
    </row>
    <row r="178" spans="2:6" x14ac:dyDescent="0.25">
      <c r="B178" s="7"/>
      <c r="C178" s="7"/>
      <c r="D178" s="17"/>
      <c r="E178" s="7"/>
      <c r="F178" s="7"/>
    </row>
    <row r="179" spans="2:6" x14ac:dyDescent="0.25">
      <c r="B179" s="7"/>
      <c r="C179" s="7"/>
      <c r="D179" s="17"/>
      <c r="E179" s="7"/>
      <c r="F179" s="7"/>
    </row>
    <row r="180" spans="2:6" x14ac:dyDescent="0.25">
      <c r="B180" s="7"/>
      <c r="C180" s="7"/>
      <c r="D180" s="17"/>
      <c r="E180" s="7"/>
      <c r="F180" s="7"/>
    </row>
    <row r="181" spans="2:6" x14ac:dyDescent="0.25">
      <c r="B181" s="7"/>
      <c r="C181" s="7"/>
      <c r="D181" s="17"/>
      <c r="E181" s="7"/>
      <c r="F181" s="7"/>
    </row>
    <row r="182" spans="2:6" x14ac:dyDescent="0.25">
      <c r="B182" s="7"/>
      <c r="C182" s="7"/>
      <c r="D182" s="17"/>
      <c r="E182" s="7"/>
      <c r="F182" s="7"/>
    </row>
    <row r="183" spans="2:6" x14ac:dyDescent="0.25">
      <c r="B183" s="7"/>
      <c r="C183" s="7"/>
      <c r="D183" s="17"/>
      <c r="E183" s="7"/>
      <c r="F183" s="7"/>
    </row>
    <row r="184" spans="2:6" x14ac:dyDescent="0.25">
      <c r="B184" s="7"/>
      <c r="C184" s="7"/>
      <c r="D184" s="17"/>
      <c r="E184" s="7"/>
      <c r="F184" s="7"/>
    </row>
    <row r="185" spans="2:6" x14ac:dyDescent="0.25">
      <c r="B185" s="7"/>
      <c r="C185" s="7"/>
      <c r="D185" s="17"/>
      <c r="E185" s="7"/>
      <c r="F185" s="7"/>
    </row>
    <row r="186" spans="2:6" x14ac:dyDescent="0.25">
      <c r="B186" s="7"/>
      <c r="C186" s="7"/>
      <c r="D186" s="17"/>
      <c r="E186" s="7"/>
      <c r="F186" s="7"/>
    </row>
    <row r="187" spans="2:6" x14ac:dyDescent="0.25">
      <c r="B187" s="7"/>
      <c r="C187" s="7"/>
      <c r="D187" s="17"/>
      <c r="E187" s="7"/>
      <c r="F187" s="7"/>
    </row>
    <row r="188" spans="2:6" x14ac:dyDescent="0.25">
      <c r="B188" s="7"/>
      <c r="C188" s="7"/>
      <c r="D188" s="17"/>
      <c r="E188" s="7"/>
      <c r="F188" s="7"/>
    </row>
    <row r="189" spans="2:6" x14ac:dyDescent="0.25">
      <c r="B189" s="7"/>
      <c r="C189" s="7"/>
      <c r="D189" s="17"/>
      <c r="E189" s="7"/>
      <c r="F189" s="7"/>
    </row>
    <row r="190" spans="2:6" x14ac:dyDescent="0.25">
      <c r="B190" s="7"/>
      <c r="C190" s="7"/>
      <c r="D190" s="17"/>
      <c r="E190" s="7"/>
      <c r="F190" s="7"/>
    </row>
    <row r="191" spans="2:6" x14ac:dyDescent="0.25">
      <c r="B191" s="7"/>
      <c r="C191" s="7"/>
      <c r="D191" s="17"/>
      <c r="E191" s="7"/>
      <c r="F191" s="7"/>
    </row>
    <row r="192" spans="2:6" x14ac:dyDescent="0.25">
      <c r="B192" s="7"/>
      <c r="C192" s="7"/>
      <c r="D192" s="17"/>
      <c r="E192" s="7"/>
      <c r="F192" s="7"/>
    </row>
    <row r="193" spans="2:6" x14ac:dyDescent="0.25">
      <c r="B193" s="7"/>
      <c r="C193" s="7"/>
      <c r="D193" s="17"/>
      <c r="E193" s="7"/>
      <c r="F193" s="7"/>
    </row>
    <row r="194" spans="2:6" x14ac:dyDescent="0.25">
      <c r="B194" s="7"/>
      <c r="C194" s="7"/>
      <c r="D194" s="17"/>
      <c r="E194" s="7"/>
      <c r="F194" s="7"/>
    </row>
    <row r="195" spans="2:6" x14ac:dyDescent="0.25">
      <c r="B195" s="7"/>
      <c r="C195" s="7"/>
      <c r="D195" s="17"/>
      <c r="E195" s="7"/>
      <c r="F195" s="7"/>
    </row>
    <row r="196" spans="2:6" x14ac:dyDescent="0.25">
      <c r="B196" s="7"/>
      <c r="C196" s="7"/>
      <c r="D196" s="17"/>
      <c r="E196" s="7"/>
      <c r="F196" s="7"/>
    </row>
    <row r="197" spans="2:6" x14ac:dyDescent="0.25">
      <c r="B197" s="7"/>
      <c r="C197" s="7"/>
      <c r="D197" s="17"/>
      <c r="E197" s="7"/>
      <c r="F197" s="7"/>
    </row>
    <row r="198" spans="2:6" x14ac:dyDescent="0.25">
      <c r="B198" s="7"/>
      <c r="C198" s="7"/>
      <c r="D198" s="17"/>
      <c r="E198" s="7"/>
      <c r="F198" s="7"/>
    </row>
    <row r="199" spans="2:6" x14ac:dyDescent="0.25">
      <c r="B199" s="7"/>
      <c r="C199" s="7"/>
      <c r="D199" s="17"/>
      <c r="E199" s="7"/>
      <c r="F199" s="7"/>
    </row>
    <row r="200" spans="2:6" x14ac:dyDescent="0.25">
      <c r="B200" s="7"/>
      <c r="C200" s="7"/>
      <c r="D200" s="17"/>
      <c r="E200" s="7"/>
      <c r="F200" s="7"/>
    </row>
    <row r="201" spans="2:6" x14ac:dyDescent="0.25">
      <c r="B201" s="7"/>
      <c r="C201" s="7"/>
      <c r="D201" s="17"/>
      <c r="E201" s="7"/>
      <c r="F201" s="7"/>
    </row>
    <row r="202" spans="2:6" x14ac:dyDescent="0.25">
      <c r="B202" s="7"/>
      <c r="C202" s="7"/>
      <c r="D202" s="17"/>
      <c r="E202" s="7"/>
      <c r="F202" s="7"/>
    </row>
    <row r="203" spans="2:6" x14ac:dyDescent="0.25">
      <c r="B203" s="7"/>
      <c r="C203" s="7"/>
      <c r="D203" s="17"/>
      <c r="E203" s="7"/>
      <c r="F203" s="7"/>
    </row>
    <row r="204" spans="2:6" x14ac:dyDescent="0.25">
      <c r="B204" s="7"/>
      <c r="C204" s="7"/>
      <c r="D204" s="17"/>
      <c r="E204" s="7"/>
      <c r="F204" s="7"/>
    </row>
    <row r="205" spans="2:6" x14ac:dyDescent="0.25">
      <c r="B205" s="7"/>
      <c r="C205" s="7"/>
      <c r="D205" s="17"/>
      <c r="E205" s="7"/>
      <c r="F205" s="7"/>
    </row>
    <row r="206" spans="2:6" x14ac:dyDescent="0.25">
      <c r="B206" s="7"/>
      <c r="C206" s="7"/>
      <c r="D206" s="17"/>
      <c r="E206" s="7"/>
      <c r="F206" s="7"/>
    </row>
    <row r="207" spans="2:6" x14ac:dyDescent="0.25">
      <c r="B207" s="7"/>
      <c r="C207" s="7"/>
      <c r="D207" s="17"/>
      <c r="E207" s="7"/>
      <c r="F207" s="7"/>
    </row>
    <row r="208" spans="2:6" x14ac:dyDescent="0.25">
      <c r="B208" s="7"/>
      <c r="C208" s="7"/>
      <c r="D208" s="17"/>
      <c r="E208" s="7"/>
      <c r="F208" s="7"/>
    </row>
    <row r="209" spans="2:6" x14ac:dyDescent="0.25">
      <c r="B209" s="7"/>
      <c r="C209" s="7"/>
      <c r="D209" s="17"/>
      <c r="E209" s="7"/>
      <c r="F209" s="7"/>
    </row>
    <row r="210" spans="2:6" x14ac:dyDescent="0.25">
      <c r="B210" s="7"/>
      <c r="C210" s="7"/>
      <c r="D210" s="17"/>
      <c r="E210" s="7"/>
      <c r="F210" s="7"/>
    </row>
    <row r="211" spans="2:6" x14ac:dyDescent="0.25">
      <c r="B211" s="7"/>
      <c r="C211" s="7"/>
      <c r="D211" s="17"/>
      <c r="E211" s="7"/>
      <c r="F211" s="7"/>
    </row>
    <row r="212" spans="2:6" x14ac:dyDescent="0.25">
      <c r="B212" s="7"/>
      <c r="C212" s="7"/>
      <c r="D212" s="17"/>
      <c r="E212" s="7"/>
      <c r="F212" s="7"/>
    </row>
    <row r="213" spans="2:6" x14ac:dyDescent="0.25">
      <c r="B213" s="7"/>
      <c r="C213" s="7"/>
      <c r="D213" s="17"/>
      <c r="E213" s="7"/>
      <c r="F213" s="7"/>
    </row>
    <row r="214" spans="2:6" x14ac:dyDescent="0.25">
      <c r="B214" s="7"/>
      <c r="C214" s="7"/>
      <c r="D214" s="17"/>
      <c r="E214" s="7"/>
      <c r="F214" s="7"/>
    </row>
    <row r="215" spans="2:6" x14ac:dyDescent="0.25">
      <c r="B215" s="7"/>
      <c r="C215" s="7"/>
      <c r="D215" s="17"/>
      <c r="E215" s="7"/>
      <c r="F215" s="7"/>
    </row>
    <row r="216" spans="2:6" x14ac:dyDescent="0.25">
      <c r="B216" s="7"/>
      <c r="C216" s="7"/>
      <c r="D216" s="17"/>
      <c r="E216" s="7"/>
      <c r="F216" s="7"/>
    </row>
    <row r="217" spans="2:6" x14ac:dyDescent="0.25">
      <c r="B217" s="7"/>
      <c r="C217" s="7"/>
      <c r="D217" s="17"/>
      <c r="E217" s="7"/>
      <c r="F217" s="7"/>
    </row>
    <row r="218" spans="2:6" x14ac:dyDescent="0.25">
      <c r="B218" s="7"/>
      <c r="C218" s="7"/>
      <c r="D218" s="17"/>
      <c r="E218" s="7"/>
      <c r="F218" s="7"/>
    </row>
    <row r="219" spans="2:6" x14ac:dyDescent="0.25">
      <c r="B219" s="7"/>
      <c r="C219" s="7"/>
      <c r="D219" s="17"/>
      <c r="E219" s="7"/>
      <c r="F219" s="7"/>
    </row>
    <row r="220" spans="2:6" x14ac:dyDescent="0.25">
      <c r="B220" s="7"/>
      <c r="C220" s="7"/>
      <c r="D220" s="17"/>
      <c r="E220" s="7"/>
      <c r="F220" s="7"/>
    </row>
    <row r="221" spans="2:6" x14ac:dyDescent="0.25">
      <c r="B221" s="7"/>
      <c r="C221" s="7"/>
      <c r="D221" s="17"/>
      <c r="E221" s="7"/>
      <c r="F221" s="7"/>
    </row>
    <row r="222" spans="2:6" x14ac:dyDescent="0.25">
      <c r="B222" s="7"/>
      <c r="C222" s="7"/>
      <c r="D222" s="17"/>
      <c r="E222" s="7"/>
      <c r="F222" s="7"/>
    </row>
    <row r="223" spans="2:6" x14ac:dyDescent="0.25">
      <c r="B223" s="7"/>
      <c r="C223" s="7"/>
      <c r="D223" s="17"/>
      <c r="E223" s="7"/>
      <c r="F223" s="7"/>
    </row>
    <row r="224" spans="2:6" x14ac:dyDescent="0.25">
      <c r="B224" s="7"/>
      <c r="C224" s="7"/>
      <c r="D224" s="17"/>
      <c r="E224" s="7"/>
      <c r="F224" s="7"/>
    </row>
  </sheetData>
  <mergeCells count="24">
    <mergeCell ref="B55:F55"/>
    <mergeCell ref="B39:F39"/>
    <mergeCell ref="B1:F1"/>
    <mergeCell ref="B6:F6"/>
    <mergeCell ref="A37:E37"/>
    <mergeCell ref="A38:F38"/>
    <mergeCell ref="C2:F2"/>
    <mergeCell ref="C3:F3"/>
    <mergeCell ref="C4:F4"/>
    <mergeCell ref="C5:D5"/>
    <mergeCell ref="E5:F5"/>
    <mergeCell ref="B68:C68"/>
    <mergeCell ref="B56:C56"/>
    <mergeCell ref="B65:C65"/>
    <mergeCell ref="B66:C66"/>
    <mergeCell ref="B67:C67"/>
    <mergeCell ref="B61:C61"/>
    <mergeCell ref="B62:C62"/>
    <mergeCell ref="B63:C63"/>
    <mergeCell ref="B64:C64"/>
    <mergeCell ref="B57:C57"/>
    <mergeCell ref="B58:C58"/>
    <mergeCell ref="B59:C59"/>
    <mergeCell ref="B60:C60"/>
  </mergeCells>
  <conditionalFormatting sqref="E57:E66 E68">
    <cfRule type="expression" dxfId="1" priority="3">
      <formula>$D57=0</formula>
    </cfRule>
  </conditionalFormatting>
  <conditionalFormatting sqref="E67">
    <cfRule type="expression" dxfId="0" priority="1">
      <formula>$D67=0</formula>
    </cfRule>
  </conditionalFormatting>
  <pageMargins left="0.25" right="0.25" top="0.75" bottom="0.75" header="0.3" footer="0.3"/>
  <pageSetup paperSize="9" scale="65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Edagar</dc:creator>
  <cp:lastModifiedBy>Lucélia</cp:lastModifiedBy>
  <cp:lastPrinted>2024-02-02T04:45:32Z</cp:lastPrinted>
  <dcterms:created xsi:type="dcterms:W3CDTF">2015-06-05T18:19:34Z</dcterms:created>
  <dcterms:modified xsi:type="dcterms:W3CDTF">2024-02-05T13:20:07Z</dcterms:modified>
</cp:coreProperties>
</file>